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defaultThemeVersion="124226"/>
  <xr:revisionPtr revIDLastSave="0" documentId="13_ncr:1_{36309E09-6279-4C0A-87DA-59E1ACE306AC}" xr6:coauthVersionLast="47" xr6:coauthVersionMax="47" xr10:uidLastSave="{00000000-0000-0000-0000-000000000000}"/>
  <bookViews>
    <workbookView xWindow="-108" yWindow="-108" windowWidth="41496" windowHeight="16776" xr2:uid="{00000000-000D-0000-FFFF-FFFF00000000}"/>
  </bookViews>
  <sheets>
    <sheet name="Predračun" sheetId="3" r:id="rId1"/>
  </sheets>
  <definedNames>
    <definedName name="_xlnm._FilterDatabase" localSheetId="0" hidden="1">Predračun!#REF!</definedName>
    <definedName name="_Ref198551359" localSheetId="0">Predračun!$A$25</definedName>
    <definedName name="Besedilo14" localSheetId="0">Predračun!#REF!</definedName>
    <definedName name="Besedilo15" localSheetId="0">Predračun!#REF!</definedName>
    <definedName name="Besedilo16" localSheetId="0">Predračun!#REF!</definedName>
    <definedName name="Besedilo17" localSheetId="0">Predračun!#REF!</definedName>
    <definedName name="Besedilo19" localSheetId="0">Predračun!#REF!</definedName>
    <definedName name="Besedilo2" localSheetId="0">Predračun!#REF!</definedName>
    <definedName name="Besedilo22" localSheetId="0">Predračun!#REF!</definedName>
    <definedName name="Besedilo23" localSheetId="0">Predračun!#REF!</definedName>
    <definedName name="Besedilo3" localSheetId="0">Predračun!#REF!</definedName>
    <definedName name="Besedilo4" localSheetId="0">Predračun!#REF!</definedName>
    <definedName name="Besedilo5" localSheetId="0">Predračun!#REF!</definedName>
    <definedName name="_xlnm.Print_Area" localSheetId="0">Predračun!$A$1:$L$56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5" i="3" l="1"/>
  <c r="H35" i="3" s="1"/>
  <c r="G50" i="3"/>
  <c r="J50" i="3" s="1"/>
  <c r="G49" i="3"/>
  <c r="J49" i="3" s="1"/>
  <c r="G36" i="3"/>
  <c r="J36" i="3" s="1"/>
  <c r="G30" i="3"/>
  <c r="J30" i="3" s="1"/>
  <c r="G29" i="3"/>
  <c r="J29" i="3" s="1"/>
  <c r="G28" i="3"/>
  <c r="J28" i="3" s="1"/>
  <c r="G37" i="3"/>
  <c r="J37" i="3" s="1"/>
  <c r="J51" i="3" l="1"/>
  <c r="F20" i="3" s="1"/>
  <c r="G20" i="3" s="1"/>
  <c r="J20" i="3" s="1"/>
  <c r="H49" i="3"/>
  <c r="H50" i="3"/>
  <c r="H36" i="3"/>
  <c r="H29" i="3"/>
  <c r="H28" i="3"/>
  <c r="H30" i="3"/>
  <c r="J35" i="3"/>
  <c r="J38" i="3" s="1"/>
  <c r="F18" i="3" s="1"/>
  <c r="G18" i="3" s="1"/>
  <c r="J18" i="3" s="1"/>
  <c r="I35" i="3"/>
  <c r="L35" i="3" s="1"/>
  <c r="K35" i="3"/>
  <c r="H37" i="3"/>
  <c r="G42" i="3"/>
  <c r="J42" i="3" l="1"/>
  <c r="J44" i="3"/>
  <c r="J45" i="3" s="1"/>
  <c r="F19" i="3" s="1"/>
  <c r="J43" i="3"/>
  <c r="H18" i="3"/>
  <c r="I18" i="3" s="1"/>
  <c r="L18" i="3" s="1"/>
  <c r="H20" i="3"/>
  <c r="K20" i="3"/>
  <c r="I20" i="3"/>
  <c r="L20" i="3" s="1"/>
  <c r="K50" i="3"/>
  <c r="I50" i="3"/>
  <c r="L50" i="3" s="1"/>
  <c r="K49" i="3"/>
  <c r="I49" i="3"/>
  <c r="L49" i="3" s="1"/>
  <c r="K36" i="3"/>
  <c r="I36" i="3"/>
  <c r="L36" i="3" s="1"/>
  <c r="K30" i="3"/>
  <c r="I30" i="3"/>
  <c r="L30" i="3" s="1"/>
  <c r="K28" i="3"/>
  <c r="I28" i="3"/>
  <c r="L28" i="3" s="1"/>
  <c r="K29" i="3"/>
  <c r="I29" i="3"/>
  <c r="L29" i="3" s="1"/>
  <c r="K18" i="3"/>
  <c r="I37" i="3"/>
  <c r="L37" i="3" s="1"/>
  <c r="K37" i="3"/>
  <c r="H42" i="3"/>
  <c r="K43" i="3" l="1"/>
  <c r="K44" i="3"/>
  <c r="K42" i="3"/>
  <c r="L51" i="3"/>
  <c r="K51" i="3"/>
  <c r="K38" i="3"/>
  <c r="L38" i="3"/>
  <c r="K45" i="3"/>
  <c r="I42" i="3"/>
  <c r="L43" i="3" l="1"/>
  <c r="L44" i="3"/>
  <c r="L42" i="3"/>
  <c r="G19" i="3"/>
  <c r="G27" i="3"/>
  <c r="L45" i="3" l="1"/>
  <c r="J27" i="3"/>
  <c r="H27" i="3"/>
  <c r="I27" i="3" s="1"/>
  <c r="J19" i="3"/>
  <c r="H19" i="3"/>
  <c r="J31" i="3" l="1"/>
  <c r="F17" i="3" s="1"/>
  <c r="I19" i="3"/>
  <c r="K19" i="3"/>
  <c r="K27" i="3"/>
  <c r="K31" i="3" l="1"/>
  <c r="L19" i="3"/>
  <c r="L27" i="3"/>
  <c r="L31" i="3" s="1"/>
  <c r="G17" i="3"/>
  <c r="H17" i="3" l="1"/>
  <c r="J17" i="3"/>
  <c r="J21" i="3" s="1"/>
  <c r="K17" i="3" l="1"/>
  <c r="K21" i="3" s="1"/>
  <c r="I17" i="3"/>
  <c r="L17" i="3" s="1"/>
  <c r="L2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tc={2FE2B808-EE00-4B53-B18C-AB3DABFC1347}</author>
  </authors>
  <commentList>
    <comment ref="B30" authorId="0" shapeId="0" xr:uid="{2FE2B808-EE00-4B53-B18C-AB3DABFC1347}">
      <text>
        <t>[Pripomba v niti]
Vaša različica programa Excel dovoljuje branje te pripombe v niti, vendar pa bodo vse spremembe odstranjene, če bo datoteka odprta v novejši različici programa Excel. Več informacij: https://go.microsoft.com/fwlink/?linkid=870924.
Pripomba:
    Ali lahko zahtevamo za 12 mesecev?</t>
      </text>
    </comment>
  </commentList>
</comments>
</file>

<file path=xl/sharedStrings.xml><?xml version="1.0" encoding="utf-8"?>
<sst xmlns="http://schemas.openxmlformats.org/spreadsheetml/2006/main" count="137" uniqueCount="84">
  <si>
    <t>Naročnik:</t>
  </si>
  <si>
    <t>Številka javnega naročila:</t>
  </si>
  <si>
    <t>Naziv podjetja oziroma firme:</t>
  </si>
  <si>
    <t>Naslov podjetja:</t>
  </si>
  <si>
    <t>Matična številka:</t>
  </si>
  <si>
    <t>ID številka:</t>
  </si>
  <si>
    <t>Transakcijski račun podjetja:</t>
  </si>
  <si>
    <t>Št.</t>
  </si>
  <si>
    <t>Predmet</t>
  </si>
  <si>
    <t>Količina</t>
  </si>
  <si>
    <t>Republika Slovenija, Državni zbor, Šubičeva ulica 4, SI-1000 Ljubljana</t>
  </si>
  <si>
    <t>M.P.</t>
  </si>
  <si>
    <t>Datum:</t>
  </si>
  <si>
    <t>Kontaktna oseba:</t>
  </si>
  <si>
    <t>Podpisnik pogodbe:</t>
  </si>
  <si>
    <t>Veljavnost ponudbe:</t>
  </si>
  <si>
    <t>Zastopnik podjetja oziroma firme:</t>
  </si>
  <si>
    <t>Podpis:</t>
  </si>
  <si>
    <t xml:space="preserve">Kraj: </t>
  </si>
  <si>
    <t>SI</t>
  </si>
  <si>
    <t>Enota</t>
  </si>
  <si>
    <t>mesec</t>
  </si>
  <si>
    <t>kpl</t>
  </si>
  <si>
    <t>DDV na enoto (v EUR)</t>
  </si>
  <si>
    <t>Cena na enoto z DDV (v EUR)</t>
  </si>
  <si>
    <t xml:space="preserve">Vrednost brez DDV (v EUR) </t>
  </si>
  <si>
    <t xml:space="preserve">Vrednost z DDV (v EUR) </t>
  </si>
  <si>
    <t>Cena na enoto 
brez DDV (v EUR)</t>
  </si>
  <si>
    <t xml:space="preserve">DDV (v EUR) </t>
  </si>
  <si>
    <t xml:space="preserve">Elektronski podpis pogodbe: </t>
  </si>
  <si>
    <t>Predračun št.:</t>
  </si>
  <si>
    <t>b)</t>
  </si>
  <si>
    <t>a)</t>
  </si>
  <si>
    <t>Skriti stolpec</t>
  </si>
  <si>
    <t>Skupna ponudbena vrednost</t>
  </si>
  <si>
    <t>Vrsta del oziroma storitev</t>
  </si>
  <si>
    <t xml:space="preserve">Ocenjena / izhodiščna količina </t>
  </si>
  <si>
    <t>redna mesečna dela</t>
  </si>
  <si>
    <t>ura</t>
  </si>
  <si>
    <t>c)</t>
  </si>
  <si>
    <t xml:space="preserve">izredna dela </t>
  </si>
  <si>
    <t>kos</t>
  </si>
  <si>
    <t xml:space="preserve">mesečna razpoložljivost </t>
  </si>
  <si>
    <t>faktor</t>
  </si>
  <si>
    <t>Predmet/storitev</t>
  </si>
  <si>
    <t>ZA VZPOSTAVITEV IN ZAGOTAVLJANJE OPERATIVNEGA DELOVANJA SISTEMOV KIBERNETSKIH ZAŠČIT TER 
STORITVE VARNOSTNO-OPERATIVNEGA CENTRA</t>
  </si>
  <si>
    <r>
      <t xml:space="preserve">Opombe k ponudbi:
</t>
    </r>
    <r>
      <rPr>
        <sz val="10"/>
        <rFont val="Arial"/>
        <family val="2"/>
        <charset val="238"/>
      </rPr>
      <t xml:space="preserve">Cene na enoto mere morajo vključevati vse potrebne stroške povezane s pravilnim izvajanjem določil iz pogodbe in so fiksne za celoten čas trajanja pogodbe, spreminja se lahko le obseg posameznih del, v skladu z pogodbenimi določili.
Ponudnik vnese vrednosti v rumeno obarvane (odklenjene) celice obrazca predračuna. Izpolniti mora vsa rumeno obarvana polja, tudi z vrednostjo 0 oziroma 0,00. Če ponudnik vrednosti v polje ne vpiše bo naročnik sklepal, da ponudbe za postavko ponudnik ne oddaja. 
Oblikovno ali vsebinsko spreminjanje obrazca predračuna ni dovoljeno in posledično lahko privede do izločitve ponudbe iz postopka oddaje javnega naročila. </t>
    </r>
  </si>
  <si>
    <t>(DA/NE)</t>
  </si>
  <si>
    <t>1.</t>
  </si>
  <si>
    <t>2.</t>
  </si>
  <si>
    <t>3.</t>
  </si>
  <si>
    <t>4.</t>
  </si>
  <si>
    <t>4.1</t>
  </si>
  <si>
    <t>4.2</t>
  </si>
  <si>
    <t>Sistem za nadzor mrežnih anomalij  *</t>
  </si>
  <si>
    <t>1.1</t>
  </si>
  <si>
    <t>1.2</t>
  </si>
  <si>
    <t>Namestitev in implementacija sistema</t>
  </si>
  <si>
    <t>Vodniki in material potreben za montažo</t>
  </si>
  <si>
    <t>1.3</t>
  </si>
  <si>
    <t>1.4</t>
  </si>
  <si>
    <t>Sistem za upravljanje varnostnih dogodkov **</t>
  </si>
  <si>
    <t>Zagotavljanje operativnega delovanja sistema kibernetskih zaščit ***</t>
  </si>
  <si>
    <t>2.1</t>
  </si>
  <si>
    <t>2.2</t>
  </si>
  <si>
    <t>2.3</t>
  </si>
  <si>
    <t>1. Sistema za nadzor mrežnih anomalij (NDR)</t>
  </si>
  <si>
    <t xml:space="preserve">Nakup sistema </t>
  </si>
  <si>
    <t>3. Zagotavljanje operativnega delovanja sistemov kibernetskih zaščit</t>
  </si>
  <si>
    <t>Proizvajalec oz. blagovna znamka in model</t>
  </si>
  <si>
    <t xml:space="preserve">SKUPAJ sistem za nadzor mrežnih anomalij </t>
  </si>
  <si>
    <t>SKUPAJ sistem za upravljanje varnostnih dogodkov</t>
  </si>
  <si>
    <t>Vključitev naročnikovih virov v Varnostno operativni center</t>
  </si>
  <si>
    <t>Storitve Varnostno operativnega centra</t>
  </si>
  <si>
    <t>4. Storitve varnostno operativnega centra (SOC)</t>
  </si>
  <si>
    <t xml:space="preserve">SKUPAJ storitve varnostno opertivnega centra </t>
  </si>
  <si>
    <t xml:space="preserve">*    Predhodno izpolnite (spodnjo) preglednico 1 za izračun vrednosti sistema nadzor mrežnih anomalij
**   Predhodno izpolnite (spodnjo) preglednico 2 za izračun vrednosti sistema za upravljanje varnostnih dogodkov
***  Predhodno izpolnite (spodnjo) preglednico 3 za izračun vrednosti zagotavljanj operativnega delovanja sistema kibernetskih zaščit 
**** Predhodno izpolnite (spodnjo) preglednico 4 za izračun vrednosti storitev varnostno operativnega centra </t>
  </si>
  <si>
    <t>Storitve Varnostno operativnega centra (SOC) ****</t>
  </si>
  <si>
    <t>SKUPAJ  Zagotavljanje operativnega delovanja sistemov kibernetskih zaščit</t>
  </si>
  <si>
    <t>Licenčnina za vključene vire za dobo 12 mesecev</t>
  </si>
  <si>
    <t>2. Sistem za upravljanje varnostnih dogodkov (SUVID/SIEM)</t>
  </si>
  <si>
    <t>Licenčnina za končne odjemalce (1200 detektiranih IP) za dobo 12 mesecev</t>
  </si>
  <si>
    <t>416-04/26-15</t>
  </si>
  <si>
    <t>(najmanj do 30. 9.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</si>
</sst>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quot;€&quot;_ ;_ * \(#,##0.00\)\ &quot;€&quot;_ ;_ * &quot;-&quot;??_)\ &quot;€&quot;_ ;_ @_ "/>
    <numFmt numFmtId="165" formatCode="#,##0.0000"/>
    <numFmt numFmtId="166" formatCode="_ * #,##0.00_)\ _€_ ;_ * \(#,##0.00\)\ _€_ ;_ * &quot;-&quot;??_)\ _€_ ;_ @_ "/>
  </numFmts>
  <fonts count="14" x14ac:knownFonts="1">
    <font>
      <sz val="10"/>
      <name val="Arial"/>
      <charset val="238"/>
    </font>
    <font>
      <sz val="9"/>
      <name val="Arial"/>
      <family val="2"/>
      <charset val="238"/>
    </font>
    <font>
      <b/>
      <sz val="9"/>
      <name val="Arial"/>
      <family val="2"/>
      <charset val="238"/>
    </font>
    <font>
      <sz val="10"/>
      <name val="Arial"/>
      <family val="2"/>
      <charset val="238"/>
    </font>
    <font>
      <b/>
      <sz val="10"/>
      <name val="Arial"/>
      <family val="2"/>
      <charset val="238"/>
    </font>
    <font>
      <b/>
      <sz val="12"/>
      <name val="Arial"/>
      <family val="2"/>
      <charset val="238"/>
    </font>
    <font>
      <sz val="12"/>
      <name val="Arial"/>
      <family val="2"/>
      <charset val="238"/>
    </font>
    <font>
      <b/>
      <sz val="14"/>
      <name val="Arial"/>
      <family val="2"/>
      <charset val="238"/>
    </font>
    <font>
      <sz val="10"/>
      <color indexed="8"/>
      <name val="Arial"/>
      <family val="2"/>
      <charset val="238"/>
    </font>
    <font>
      <b/>
      <sz val="10"/>
      <color rgb="FFFF0000"/>
      <name val="Arial"/>
      <family val="2"/>
      <charset val="238"/>
    </font>
    <font>
      <b/>
      <sz val="10"/>
      <name val="Arial Narrow"/>
      <family val="2"/>
      <charset val="238"/>
    </font>
    <font>
      <sz val="10"/>
      <name val="Arial Narrow"/>
      <family val="2"/>
      <charset val="238"/>
    </font>
    <font>
      <sz val="9"/>
      <name val="Arial Narrow"/>
      <family val="2"/>
      <charset val="238"/>
    </font>
    <font>
      <sz val="10"/>
      <name val="Arial"/>
      <family val="2"/>
      <charset val="238"/>
    </font>
  </fonts>
  <fills count="9">
    <fill>
      <patternFill patternType="none"/>
    </fill>
    <fill>
      <patternFill patternType="gray125"/>
    </fill>
    <fill>
      <patternFill patternType="solid">
        <fgColor indexed="10"/>
        <bgColor indexed="64"/>
      </patternFill>
    </fill>
    <fill>
      <patternFill patternType="solid">
        <fgColor indexed="43"/>
        <bgColor indexed="64"/>
      </patternFill>
    </fill>
    <fill>
      <patternFill patternType="solid">
        <fgColor rgb="FFFF0000"/>
        <bgColor indexed="64"/>
      </patternFill>
    </fill>
    <fill>
      <patternFill patternType="solid">
        <fgColor indexed="22"/>
        <bgColor indexed="64"/>
      </patternFill>
    </fill>
    <fill>
      <patternFill patternType="solid">
        <fgColor rgb="FFFFFF99"/>
        <bgColor indexed="64"/>
      </patternFill>
    </fill>
    <fill>
      <patternFill patternType="solid">
        <fgColor theme="0"/>
        <bgColor indexed="64"/>
      </patternFill>
    </fill>
    <fill>
      <patternFill patternType="solid">
        <fgColor rgb="FFBFBFB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3" fillId="0" borderId="0"/>
    <xf numFmtId="164" fontId="13" fillId="0" borderId="0" applyFont="0" applyFill="0" applyBorder="0" applyAlignment="0" applyProtection="0"/>
  </cellStyleXfs>
  <cellXfs count="111">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right" vertical="center"/>
    </xf>
    <xf numFmtId="165" fontId="1" fillId="0" borderId="0" xfId="0" applyNumberFormat="1" applyFont="1" applyAlignment="1">
      <alignment vertical="center"/>
    </xf>
    <xf numFmtId="0" fontId="1" fillId="3" borderId="4" xfId="0" applyFont="1" applyFill="1" applyBorder="1" applyAlignment="1" applyProtection="1">
      <alignment horizontal="left" vertical="center"/>
      <protection locked="0"/>
    </xf>
    <xf numFmtId="165" fontId="3" fillId="0" borderId="3" xfId="0" applyNumberFormat="1" applyFont="1" applyBorder="1" applyAlignment="1">
      <alignment horizontal="right" vertical="center" wrapText="1"/>
    </xf>
    <xf numFmtId="165" fontId="3" fillId="0" borderId="1" xfId="0" applyNumberFormat="1" applyFont="1" applyBorder="1" applyAlignment="1">
      <alignment vertical="center"/>
    </xf>
    <xf numFmtId="0" fontId="3" fillId="0" borderId="1" xfId="0" applyFont="1" applyBorder="1" applyAlignment="1">
      <alignment horizontal="center" vertical="center"/>
    </xf>
    <xf numFmtId="0" fontId="3" fillId="3" borderId="0" xfId="0" applyFont="1" applyFill="1" applyAlignment="1" applyProtection="1">
      <alignment horizontal="left" vertical="center"/>
      <protection locked="0"/>
    </xf>
    <xf numFmtId="0" fontId="3" fillId="0" borderId="0" xfId="0" applyFont="1" applyAlignment="1">
      <alignment vertical="center"/>
    </xf>
    <xf numFmtId="0" fontId="3" fillId="0" borderId="1" xfId="0" quotePrefix="1" applyFont="1" applyBorder="1" applyAlignment="1">
      <alignment horizontal="center" vertical="center"/>
    </xf>
    <xf numFmtId="49" fontId="3" fillId="0" borderId="4" xfId="0" applyNumberFormat="1" applyFont="1" applyBorder="1" applyAlignment="1">
      <alignment vertical="center" wrapText="1"/>
    </xf>
    <xf numFmtId="3" fontId="1" fillId="0" borderId="0" xfId="0" applyNumberFormat="1"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49" fontId="3" fillId="3" borderId="1" xfId="0" applyNumberFormat="1" applyFont="1" applyFill="1" applyBorder="1" applyAlignment="1" applyProtection="1">
      <alignment horizontal="center" vertical="center" wrapText="1"/>
      <protection locked="0"/>
    </xf>
    <xf numFmtId="4" fontId="3" fillId="3" borderId="1" xfId="0" applyNumberFormat="1" applyFont="1" applyFill="1" applyBorder="1" applyAlignment="1" applyProtection="1">
      <alignment horizontal="right" vertical="center" wrapText="1"/>
      <protection locked="0"/>
    </xf>
    <xf numFmtId="0" fontId="3" fillId="0" borderId="0" xfId="0" applyFont="1"/>
    <xf numFmtId="0" fontId="6" fillId="0" borderId="0" xfId="0" applyFont="1" applyAlignment="1">
      <alignment vertical="center"/>
    </xf>
    <xf numFmtId="0" fontId="4" fillId="0" borderId="0" xfId="0" applyFont="1" applyAlignment="1">
      <alignment horizontal="center" vertical="center"/>
    </xf>
    <xf numFmtId="14" fontId="1" fillId="3" borderId="1" xfId="0" applyNumberFormat="1" applyFont="1" applyFill="1" applyBorder="1" applyAlignment="1" applyProtection="1">
      <alignment horizontal="left" vertical="center"/>
      <protection locked="0"/>
    </xf>
    <xf numFmtId="165" fontId="4" fillId="8" borderId="1" xfId="0" applyNumberFormat="1" applyFont="1" applyFill="1" applyBorder="1" applyAlignment="1">
      <alignment vertical="center"/>
    </xf>
    <xf numFmtId="0" fontId="8" fillId="0" borderId="1" xfId="0" applyFont="1" applyBorder="1" applyAlignment="1">
      <alignment horizontal="center" vertical="center" wrapText="1"/>
    </xf>
    <xf numFmtId="0" fontId="3" fillId="0" borderId="0" xfId="0" applyFont="1" applyAlignment="1">
      <alignment horizontal="center" vertical="center"/>
    </xf>
    <xf numFmtId="0" fontId="9" fillId="0" borderId="0" xfId="0" applyFont="1"/>
    <xf numFmtId="0" fontId="7" fillId="6" borderId="0" xfId="0" applyFont="1" applyFill="1" applyAlignment="1" applyProtection="1">
      <alignment horizontal="left" vertical="center" wrapText="1"/>
      <protection locked="0"/>
    </xf>
    <xf numFmtId="0" fontId="5" fillId="0" borderId="0" xfId="0" applyFont="1" applyAlignment="1">
      <alignment horizontal="right" vertical="center"/>
    </xf>
    <xf numFmtId="1" fontId="3" fillId="0" borderId="1" xfId="0" applyNumberFormat="1" applyFont="1" applyBorder="1" applyAlignment="1">
      <alignment horizontal="center" vertical="center" wrapText="1"/>
    </xf>
    <xf numFmtId="4" fontId="3" fillId="4" borderId="1" xfId="0" applyNumberFormat="1" applyFont="1" applyFill="1" applyBorder="1" applyAlignment="1">
      <alignment horizontal="center" vertical="center" wrapText="1"/>
    </xf>
    <xf numFmtId="165" fontId="3" fillId="0" borderId="1" xfId="0" applyNumberFormat="1" applyFont="1" applyBorder="1" applyAlignment="1">
      <alignment horizontal="right" vertical="center" wrapText="1"/>
    </xf>
    <xf numFmtId="0" fontId="10" fillId="5" borderId="1" xfId="0" applyFont="1" applyFill="1" applyBorder="1" applyAlignment="1">
      <alignment horizontal="center" vertical="center" wrapText="1"/>
    </xf>
    <xf numFmtId="0" fontId="11" fillId="0" borderId="0" xfId="0" applyFont="1"/>
    <xf numFmtId="16" fontId="3" fillId="0" borderId="1" xfId="0" quotePrefix="1" applyNumberFormat="1" applyFont="1" applyBorder="1" applyAlignment="1">
      <alignment horizontal="center" vertical="center"/>
    </xf>
    <xf numFmtId="0" fontId="10" fillId="2" borderId="0" xfId="0" applyFont="1" applyFill="1" applyAlignment="1">
      <alignment horizontal="center" vertical="center" wrapText="1"/>
    </xf>
    <xf numFmtId="4" fontId="3" fillId="4" borderId="1" xfId="0" applyNumberFormat="1" applyFont="1" applyFill="1" applyBorder="1" applyAlignment="1">
      <alignment horizontal="center" vertical="center"/>
    </xf>
    <xf numFmtId="0" fontId="1" fillId="2" borderId="0" xfId="0" applyFont="1" applyFill="1" applyAlignment="1">
      <alignment horizontal="center" vertical="center"/>
    </xf>
    <xf numFmtId="0" fontId="0" fillId="0" borderId="0" xfId="0" applyAlignment="1">
      <alignment horizontal="right"/>
    </xf>
    <xf numFmtId="0" fontId="12" fillId="0" borderId="0" xfId="0" applyFont="1" applyAlignment="1">
      <alignment vertical="center"/>
    </xf>
    <xf numFmtId="4" fontId="10" fillId="4" borderId="1" xfId="0" applyNumberFormat="1" applyFont="1" applyFill="1" applyBorder="1" applyAlignment="1">
      <alignment horizontal="center" vertical="center"/>
    </xf>
    <xf numFmtId="165" fontId="4" fillId="8" borderId="1" xfId="0" applyNumberFormat="1" applyFont="1" applyFill="1" applyBorder="1" applyAlignment="1">
      <alignment horizontal="right" vertical="center" wrapText="1"/>
    </xf>
    <xf numFmtId="166" fontId="3" fillId="7" borderId="1" xfId="2" applyNumberFormat="1" applyFont="1" applyFill="1" applyBorder="1" applyAlignment="1" applyProtection="1">
      <alignment horizontal="center" vertical="center" wrapText="1"/>
      <protection locked="0"/>
    </xf>
    <xf numFmtId="166" fontId="3" fillId="0" borderId="1" xfId="2" applyNumberFormat="1" applyFont="1" applyBorder="1" applyAlignment="1">
      <alignment horizontal="center" vertical="center" wrapText="1"/>
    </xf>
    <xf numFmtId="4" fontId="3" fillId="3" borderId="1" xfId="0" applyNumberFormat="1" applyFont="1" applyFill="1" applyBorder="1" applyAlignment="1" applyProtection="1">
      <alignment horizontal="center" vertical="center" wrapText="1"/>
      <protection locked="0"/>
    </xf>
    <xf numFmtId="4" fontId="3" fillId="3" borderId="1" xfId="0" applyNumberFormat="1" applyFont="1" applyFill="1" applyBorder="1" applyAlignment="1" applyProtection="1">
      <alignment horizontal="right" vertical="center"/>
      <protection locked="0"/>
    </xf>
    <xf numFmtId="49" fontId="3" fillId="0" borderId="1" xfId="0" applyNumberFormat="1" applyFont="1" applyBorder="1" applyAlignment="1">
      <alignment vertical="center" wrapText="1"/>
    </xf>
    <xf numFmtId="0" fontId="3" fillId="0" borderId="1" xfId="0" applyFont="1" applyBorder="1" applyAlignment="1">
      <alignment vertical="center" wrapText="1"/>
    </xf>
    <xf numFmtId="0" fontId="3" fillId="0" borderId="5" xfId="0" applyFont="1" applyBorder="1" applyAlignment="1">
      <alignment vertical="center" wrapText="1"/>
    </xf>
    <xf numFmtId="0" fontId="0" fillId="0" borderId="5" xfId="0" applyBorder="1"/>
    <xf numFmtId="0" fontId="4" fillId="0" borderId="5" xfId="0" applyFont="1" applyBorder="1" applyAlignment="1">
      <alignment vertical="center" wrapText="1"/>
    </xf>
    <xf numFmtId="0" fontId="3" fillId="0" borderId="5" xfId="0" applyFont="1" applyBorder="1" applyAlignment="1">
      <alignment vertical="center"/>
    </xf>
    <xf numFmtId="0" fontId="3" fillId="0" borderId="0" xfId="0" applyFont="1" applyAlignment="1">
      <alignment horizontal="center" vertical="center"/>
    </xf>
    <xf numFmtId="0" fontId="0" fillId="0" borderId="0" xfId="0" applyAlignment="1">
      <alignment horizontal="center" vertical="center"/>
    </xf>
    <xf numFmtId="0" fontId="3" fillId="0" borderId="1" xfId="0" applyFont="1" applyBorder="1" applyAlignment="1">
      <alignment horizontal="left" vertical="center" wrapText="1"/>
    </xf>
    <xf numFmtId="0" fontId="3" fillId="0" borderId="4" xfId="0" applyFont="1" applyBorder="1" applyAlignment="1">
      <alignment vertical="center"/>
    </xf>
    <xf numFmtId="0" fontId="0" fillId="0" borderId="3" xfId="0" applyBorder="1"/>
    <xf numFmtId="0" fontId="0" fillId="0" borderId="1" xfId="0" applyBorder="1" applyAlignment="1">
      <alignment vertical="center" wrapText="1"/>
    </xf>
    <xf numFmtId="0" fontId="3" fillId="0" borderId="1" xfId="0" applyFont="1"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3" fillId="0" borderId="1" xfId="0" applyFont="1" applyBorder="1" applyAlignment="1">
      <alignment vertical="center" wrapText="1"/>
    </xf>
    <xf numFmtId="0" fontId="4" fillId="8" borderId="1" xfId="0" quotePrefix="1" applyFont="1" applyFill="1" applyBorder="1" applyAlignment="1">
      <alignment horizontal="left" vertical="center"/>
    </xf>
    <xf numFmtId="0" fontId="4" fillId="8" borderId="1" xfId="0" applyFont="1" applyFill="1" applyBorder="1" applyAlignment="1">
      <alignment horizontal="left" vertical="center"/>
    </xf>
    <xf numFmtId="0" fontId="4" fillId="8" borderId="4" xfId="0" quotePrefix="1" applyFont="1" applyFill="1" applyBorder="1" applyAlignment="1">
      <alignment horizontal="left" vertical="center"/>
    </xf>
    <xf numFmtId="0" fontId="4" fillId="8" borderId="5" xfId="0" applyFont="1" applyFill="1" applyBorder="1" applyAlignment="1">
      <alignment horizontal="left" vertical="center"/>
    </xf>
    <xf numFmtId="0" fontId="4" fillId="8" borderId="3" xfId="0" applyFont="1" applyFill="1" applyBorder="1" applyAlignment="1">
      <alignment horizontal="left" vertical="center"/>
    </xf>
    <xf numFmtId="0" fontId="1" fillId="0" borderId="5" xfId="0" applyFont="1" applyBorder="1" applyAlignment="1">
      <alignment vertical="center"/>
    </xf>
    <xf numFmtId="0" fontId="0" fillId="0" borderId="5" xfId="0" applyBorder="1" applyAlignment="1">
      <alignment vertical="center"/>
    </xf>
    <xf numFmtId="0" fontId="4" fillId="5" borderId="1"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10" fillId="5" borderId="4" xfId="0" applyFont="1" applyFill="1" applyBorder="1" applyAlignment="1">
      <alignment horizontal="center" vertical="center" wrapText="1"/>
    </xf>
    <xf numFmtId="0" fontId="0" fillId="0" borderId="3" xfId="0" applyBorder="1" applyAlignment="1">
      <alignment horizontal="center" vertical="center" wrapText="1"/>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1" xfId="0" applyBorder="1"/>
    <xf numFmtId="0" fontId="0" fillId="0" borderId="3" xfId="0" applyBorder="1" applyAlignment="1">
      <alignment horizontal="left" vertical="center" wrapText="1"/>
    </xf>
    <xf numFmtId="165" fontId="3" fillId="0" borderId="2" xfId="0" applyNumberFormat="1" applyFont="1" applyBorder="1" applyAlignment="1">
      <alignment horizontal="right" vertical="center" wrapText="1"/>
    </xf>
    <xf numFmtId="0" fontId="0" fillId="0" borderId="8" xfId="0" applyBorder="1" applyAlignment="1">
      <alignment horizontal="right" vertical="center" wrapText="1"/>
    </xf>
    <xf numFmtId="0" fontId="0" fillId="0" borderId="9" xfId="0" applyBorder="1" applyAlignment="1">
      <alignment horizontal="right" vertical="center" wrapText="1"/>
    </xf>
    <xf numFmtId="0" fontId="10" fillId="5" borderId="3" xfId="0" applyFont="1" applyFill="1" applyBorder="1" applyAlignment="1">
      <alignment horizontal="center" vertical="center" wrapText="1"/>
    </xf>
    <xf numFmtId="0" fontId="4" fillId="0" borderId="10" xfId="0" applyFont="1" applyBorder="1" applyAlignment="1">
      <alignment horizontal="center" vertical="center"/>
    </xf>
    <xf numFmtId="0" fontId="0" fillId="0" borderId="10" xfId="0" applyBorder="1" applyAlignment="1">
      <alignment vertical="center"/>
    </xf>
    <xf numFmtId="0" fontId="11" fillId="0" borderId="3" xfId="0" applyFont="1" applyBorder="1" applyAlignment="1">
      <alignment horizontal="center" vertical="center" wrapText="1"/>
    </xf>
    <xf numFmtId="4" fontId="3" fillId="6" borderId="2" xfId="0" applyNumberFormat="1" applyFont="1" applyFill="1" applyBorder="1" applyAlignment="1" applyProtection="1">
      <alignment horizontal="right" vertical="center" wrapText="1"/>
      <protection locked="0"/>
    </xf>
    <xf numFmtId="0" fontId="0" fillId="0" borderId="8" xfId="0" applyBorder="1" applyAlignment="1" applyProtection="1">
      <alignment horizontal="right" vertical="center" wrapText="1"/>
      <protection locked="0"/>
    </xf>
    <xf numFmtId="0" fontId="0" fillId="0" borderId="9" xfId="0" applyBorder="1" applyAlignment="1" applyProtection="1">
      <alignment horizontal="right" vertical="center" wrapText="1"/>
      <protection locked="0"/>
    </xf>
    <xf numFmtId="4" fontId="3" fillId="4" borderId="2" xfId="0" applyNumberFormat="1" applyFont="1" applyFill="1" applyBorder="1" applyAlignment="1">
      <alignment horizontal="center" vertical="center" wrapText="1"/>
    </xf>
    <xf numFmtId="4" fontId="3" fillId="4" borderId="8" xfId="0" applyNumberFormat="1" applyFont="1" applyFill="1" applyBorder="1" applyAlignment="1">
      <alignment horizontal="center" vertical="center" wrapText="1"/>
    </xf>
    <xf numFmtId="4" fontId="3" fillId="4" borderId="9" xfId="0" applyNumberFormat="1" applyFont="1" applyFill="1" applyBorder="1" applyAlignment="1">
      <alignment horizontal="center" vertical="center" wrapText="1"/>
    </xf>
    <xf numFmtId="0" fontId="1" fillId="0" borderId="1" xfId="0" applyFont="1" applyBorder="1" applyAlignment="1">
      <alignment vertical="center"/>
    </xf>
    <xf numFmtId="0" fontId="1" fillId="3" borderId="1" xfId="0" applyFont="1" applyFill="1" applyBorder="1" applyAlignment="1" applyProtection="1">
      <alignment horizontal="left" vertical="center"/>
      <protection locked="0"/>
    </xf>
    <xf numFmtId="0" fontId="1" fillId="3" borderId="4" xfId="0" applyFont="1" applyFill="1" applyBorder="1" applyAlignment="1" applyProtection="1">
      <alignment horizontal="left" vertical="center"/>
      <protection locked="0"/>
    </xf>
    <xf numFmtId="0" fontId="3" fillId="3" borderId="5" xfId="0" applyFont="1" applyFill="1" applyBorder="1" applyAlignment="1" applyProtection="1">
      <alignment horizontal="left" vertical="center"/>
      <protection locked="0"/>
    </xf>
    <xf numFmtId="0" fontId="3" fillId="3" borderId="3" xfId="0" applyFont="1" applyFill="1" applyBorder="1" applyAlignment="1" applyProtection="1">
      <alignment horizontal="left" vertical="center"/>
      <protection locked="0"/>
    </xf>
    <xf numFmtId="0" fontId="1" fillId="0" borderId="4" xfId="0" applyFont="1" applyBorder="1" applyAlignment="1">
      <alignment vertical="center"/>
    </xf>
    <xf numFmtId="0" fontId="2" fillId="0" borderId="1" xfId="0" applyFont="1" applyBorder="1" applyAlignment="1">
      <alignment vertical="center"/>
    </xf>
    <xf numFmtId="0" fontId="1" fillId="0" borderId="1" xfId="0" applyFont="1" applyBorder="1" applyAlignment="1">
      <alignment horizontal="left" vertical="center"/>
    </xf>
    <xf numFmtId="0" fontId="1" fillId="0" borderId="6" xfId="0" applyFont="1" applyBorder="1" applyAlignment="1">
      <alignment vertical="center"/>
    </xf>
    <xf numFmtId="0" fontId="1" fillId="0" borderId="7" xfId="0" applyFont="1" applyBorder="1" applyAlignment="1">
      <alignment vertical="center"/>
    </xf>
    <xf numFmtId="0" fontId="3" fillId="0" borderId="7" xfId="0" applyFont="1" applyBorder="1" applyAlignment="1">
      <alignment horizontal="center" vertical="center"/>
    </xf>
    <xf numFmtId="0" fontId="0" fillId="0" borderId="5" xfId="0" applyBorder="1" applyAlignment="1">
      <alignment horizontal="left" vertical="center" wrapText="1"/>
    </xf>
    <xf numFmtId="0" fontId="1" fillId="0" borderId="0" xfId="0" applyFont="1" applyAlignment="1">
      <alignment vertical="center"/>
    </xf>
    <xf numFmtId="0" fontId="0" fillId="0" borderId="0" xfId="0" applyAlignment="1">
      <alignment vertical="center"/>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3" xfId="0" applyFont="1" applyBorder="1" applyAlignment="1">
      <alignment horizontal="left" vertical="center"/>
    </xf>
  </cellXfs>
  <cellStyles count="3">
    <cellStyle name="Navadno" xfId="0" builtinId="0"/>
    <cellStyle name="Normal 2" xfId="1" xr:uid="{1E775030-517F-435E-8810-0DDBBC76A509}"/>
    <cellStyle name="Valuta" xfId="2" builtinId="4"/>
  </cellStyles>
  <dxfs count="0"/>
  <tableStyles count="0" defaultTableStyle="TableStyleMedium2" defaultPivotStyle="PivotStyleLight16"/>
  <colors>
    <mruColors>
      <color rgb="FFFFFF99"/>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30" dT="2026-05-26T14:26:42.97" personId="{00000000-0000-0000-0000-000000000000}" id="{2FE2B808-EE00-4B53-B18C-AB3DABFC1347}">
    <text>Ali lahko zahtevamo za 12 mesecev?</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60BB1-1484-426D-916F-31F09D885590}">
  <sheetPr>
    <pageSetUpPr fitToPage="1"/>
  </sheetPr>
  <dimension ref="A1:M56"/>
  <sheetViews>
    <sheetView tabSelected="1" view="pageBreakPreview" zoomScaleNormal="100" zoomScaleSheetLayoutView="100" workbookViewId="0">
      <selection activeCell="C11" sqref="C11"/>
    </sheetView>
  </sheetViews>
  <sheetFormatPr defaultColWidth="9.109375" defaultRowHeight="11.4" x14ac:dyDescent="0.25"/>
  <cols>
    <col min="1" max="1" width="6.6640625" style="2" customWidth="1"/>
    <col min="2" max="2" width="45" style="2" customWidth="1"/>
    <col min="3" max="3" width="30.6640625" style="2" customWidth="1"/>
    <col min="4" max="4" width="10.6640625" style="1" customWidth="1"/>
    <col min="5" max="5" width="11.6640625" style="13" customWidth="1"/>
    <col min="6" max="6" width="15.6640625" style="3" customWidth="1"/>
    <col min="7" max="7" width="12.109375" style="38" hidden="1" customWidth="1"/>
    <col min="8" max="9" width="15.6640625" style="3" customWidth="1"/>
    <col min="10" max="12" width="15.6640625" style="4" customWidth="1"/>
    <col min="13" max="16384" width="9.109375" style="1"/>
  </cols>
  <sheetData>
    <row r="1" spans="1:12" ht="15" customHeight="1" x14ac:dyDescent="0.25">
      <c r="A1" s="92" t="s">
        <v>0</v>
      </c>
      <c r="B1" s="92"/>
      <c r="C1" s="98" t="s">
        <v>10</v>
      </c>
      <c r="D1" s="98"/>
      <c r="E1" s="98"/>
      <c r="F1" s="98"/>
      <c r="G1" s="98"/>
      <c r="H1" s="98"/>
      <c r="I1" s="98"/>
      <c r="J1" s="98"/>
      <c r="K1" s="98"/>
      <c r="L1" s="98"/>
    </row>
    <row r="2" spans="1:12" ht="15" customHeight="1" x14ac:dyDescent="0.25">
      <c r="A2" s="92" t="s">
        <v>1</v>
      </c>
      <c r="B2" s="92"/>
      <c r="C2" s="92" t="s">
        <v>82</v>
      </c>
      <c r="D2" s="92"/>
      <c r="E2" s="92"/>
      <c r="F2" s="92"/>
      <c r="G2" s="92"/>
      <c r="H2" s="92"/>
      <c r="I2" s="92"/>
      <c r="J2" s="92"/>
      <c r="K2" s="92"/>
      <c r="L2" s="92"/>
    </row>
    <row r="3" spans="1:12" ht="15" customHeight="1" x14ac:dyDescent="0.25">
      <c r="A3" s="92" t="s">
        <v>2</v>
      </c>
      <c r="B3" s="92"/>
      <c r="C3" s="93"/>
      <c r="D3" s="93"/>
      <c r="E3" s="93"/>
      <c r="F3" s="93"/>
      <c r="G3" s="93"/>
      <c r="H3" s="93"/>
      <c r="I3" s="93"/>
      <c r="J3" s="93"/>
      <c r="K3" s="93"/>
      <c r="L3" s="93"/>
    </row>
    <row r="4" spans="1:12" ht="15" customHeight="1" x14ac:dyDescent="0.25">
      <c r="A4" s="92" t="s">
        <v>3</v>
      </c>
      <c r="B4" s="92"/>
      <c r="C4" s="93"/>
      <c r="D4" s="93"/>
      <c r="E4" s="93"/>
      <c r="F4" s="93"/>
      <c r="G4" s="93"/>
      <c r="H4" s="93"/>
      <c r="I4" s="93"/>
      <c r="J4" s="93"/>
      <c r="K4" s="93"/>
      <c r="L4" s="93"/>
    </row>
    <row r="5" spans="1:12" ht="15" customHeight="1" x14ac:dyDescent="0.25">
      <c r="A5" s="92" t="s">
        <v>4</v>
      </c>
      <c r="B5" s="92"/>
      <c r="C5" s="93"/>
      <c r="D5" s="93"/>
      <c r="E5" s="93"/>
      <c r="F5" s="93"/>
      <c r="G5" s="93"/>
      <c r="H5" s="93"/>
      <c r="I5" s="93"/>
      <c r="J5" s="93"/>
      <c r="K5" s="93"/>
      <c r="L5" s="93"/>
    </row>
    <row r="6" spans="1:12" ht="15" customHeight="1" x14ac:dyDescent="0.25">
      <c r="A6" s="92" t="s">
        <v>5</v>
      </c>
      <c r="B6" s="92"/>
      <c r="C6" s="93" t="s">
        <v>19</v>
      </c>
      <c r="D6" s="93"/>
      <c r="E6" s="93"/>
      <c r="F6" s="93"/>
      <c r="G6" s="93"/>
      <c r="H6" s="93"/>
      <c r="I6" s="93"/>
      <c r="J6" s="93"/>
      <c r="K6" s="93"/>
      <c r="L6" s="93"/>
    </row>
    <row r="7" spans="1:12" ht="15" customHeight="1" x14ac:dyDescent="0.25">
      <c r="A7" s="92" t="s">
        <v>6</v>
      </c>
      <c r="B7" s="92"/>
      <c r="C7" s="93"/>
      <c r="D7" s="93"/>
      <c r="E7" s="93"/>
      <c r="F7" s="93"/>
      <c r="G7" s="93"/>
      <c r="H7" s="93"/>
      <c r="I7" s="93"/>
      <c r="J7" s="93"/>
      <c r="K7" s="93"/>
      <c r="L7" s="93"/>
    </row>
    <row r="8" spans="1:12" ht="15" customHeight="1" x14ac:dyDescent="0.25">
      <c r="A8" s="92" t="s">
        <v>16</v>
      </c>
      <c r="B8" s="92"/>
      <c r="C8" s="94"/>
      <c r="D8" s="95"/>
      <c r="E8" s="95"/>
      <c r="F8" s="95"/>
      <c r="G8" s="95"/>
      <c r="H8" s="95"/>
      <c r="I8" s="95"/>
      <c r="J8" s="95"/>
      <c r="K8" s="95"/>
      <c r="L8" s="96"/>
    </row>
    <row r="9" spans="1:12" ht="15" customHeight="1" x14ac:dyDescent="0.25">
      <c r="A9" s="97" t="s">
        <v>13</v>
      </c>
      <c r="B9" s="68"/>
      <c r="C9" s="94"/>
      <c r="D9" s="95"/>
      <c r="E9" s="95"/>
      <c r="F9" s="95"/>
      <c r="G9" s="95"/>
      <c r="H9" s="95"/>
      <c r="I9" s="95"/>
      <c r="J9" s="95"/>
      <c r="K9" s="95"/>
      <c r="L9" s="96"/>
    </row>
    <row r="10" spans="1:12" ht="15" customHeight="1" x14ac:dyDescent="0.25">
      <c r="A10" s="100" t="s">
        <v>14</v>
      </c>
      <c r="B10" s="101"/>
      <c r="C10" s="94"/>
      <c r="D10" s="95"/>
      <c r="E10" s="95"/>
      <c r="F10" s="95"/>
      <c r="G10" s="95"/>
      <c r="H10" s="95"/>
      <c r="I10" s="95"/>
      <c r="J10" s="95"/>
      <c r="K10" s="95"/>
      <c r="L10" s="96"/>
    </row>
    <row r="11" spans="1:12" ht="15" customHeight="1" x14ac:dyDescent="0.25">
      <c r="A11" s="106" t="s">
        <v>29</v>
      </c>
      <c r="B11" s="107"/>
      <c r="C11" s="5"/>
      <c r="D11" s="108" t="s">
        <v>47</v>
      </c>
      <c r="E11" s="109"/>
      <c r="F11" s="109"/>
      <c r="G11" s="109"/>
      <c r="H11" s="109"/>
      <c r="I11" s="109"/>
      <c r="J11" s="109"/>
      <c r="K11" s="109"/>
      <c r="L11" s="110"/>
    </row>
    <row r="12" spans="1:12" ht="15" customHeight="1" x14ac:dyDescent="0.25">
      <c r="A12" s="92" t="s">
        <v>15</v>
      </c>
      <c r="B12" s="92"/>
      <c r="C12" s="23"/>
      <c r="D12" s="99" t="s">
        <v>83</v>
      </c>
      <c r="E12" s="59"/>
      <c r="F12" s="59"/>
      <c r="G12" s="59"/>
      <c r="H12" s="59"/>
      <c r="I12" s="59"/>
      <c r="J12" s="59"/>
      <c r="K12" s="59"/>
      <c r="L12" s="59"/>
    </row>
    <row r="13" spans="1:12" ht="9.9" customHeight="1" x14ac:dyDescent="0.25">
      <c r="A13" s="104"/>
      <c r="B13" s="105"/>
      <c r="C13" s="105"/>
      <c r="D13" s="105"/>
      <c r="E13" s="105"/>
      <c r="F13" s="105"/>
      <c r="G13" s="105"/>
      <c r="H13" s="105"/>
      <c r="I13" s="105"/>
      <c r="J13" s="105"/>
      <c r="K13" s="105"/>
      <c r="L13" s="10"/>
    </row>
    <row r="14" spans="1:12" ht="45" customHeight="1" x14ac:dyDescent="0.25">
      <c r="B14" s="29" t="s">
        <v>30</v>
      </c>
      <c r="C14" s="28"/>
      <c r="D14" s="75" t="s">
        <v>45</v>
      </c>
      <c r="E14" s="76"/>
      <c r="F14" s="76"/>
      <c r="G14" s="76"/>
      <c r="H14" s="76"/>
      <c r="I14" s="76"/>
      <c r="J14" s="76"/>
      <c r="K14" s="76"/>
      <c r="L14" s="76"/>
    </row>
    <row r="15" spans="1:12" ht="9.9" customHeight="1" x14ac:dyDescent="0.25">
      <c r="A15" s="83"/>
      <c r="B15" s="84"/>
      <c r="C15" s="84"/>
      <c r="D15" s="84"/>
      <c r="E15" s="84"/>
      <c r="F15" s="84"/>
      <c r="G15" s="84"/>
      <c r="H15" s="84"/>
      <c r="I15" s="84"/>
      <c r="J15" s="84"/>
      <c r="K15" s="84"/>
      <c r="L15" s="84"/>
    </row>
    <row r="16" spans="1:12" s="34" customFormat="1" ht="45" customHeight="1" x14ac:dyDescent="0.3">
      <c r="A16" s="33" t="s">
        <v>7</v>
      </c>
      <c r="B16" s="73" t="s">
        <v>44</v>
      </c>
      <c r="C16" s="82"/>
      <c r="D16" s="33" t="s">
        <v>20</v>
      </c>
      <c r="E16" s="33" t="s">
        <v>9</v>
      </c>
      <c r="F16" s="33" t="s">
        <v>27</v>
      </c>
      <c r="G16" s="36" t="s">
        <v>33</v>
      </c>
      <c r="H16" s="33" t="s">
        <v>23</v>
      </c>
      <c r="I16" s="33" t="s">
        <v>24</v>
      </c>
      <c r="J16" s="33" t="s">
        <v>25</v>
      </c>
      <c r="K16" s="33" t="s">
        <v>28</v>
      </c>
      <c r="L16" s="33" t="s">
        <v>26</v>
      </c>
    </row>
    <row r="17" spans="1:13" customFormat="1" ht="35.1" customHeight="1" x14ac:dyDescent="0.25">
      <c r="A17" s="11" t="s">
        <v>48</v>
      </c>
      <c r="B17" s="55" t="s">
        <v>54</v>
      </c>
      <c r="C17" s="55"/>
      <c r="D17" s="15" t="s">
        <v>22</v>
      </c>
      <c r="E17" s="30">
        <v>1</v>
      </c>
      <c r="F17" s="43">
        <f>+J31</f>
        <v>0</v>
      </c>
      <c r="G17" s="31">
        <f>+ROUND(F17,2)</f>
        <v>0</v>
      </c>
      <c r="H17" s="32">
        <f>+G17*0.22</f>
        <v>0</v>
      </c>
      <c r="I17" s="32">
        <f>+H17+G17</f>
        <v>0</v>
      </c>
      <c r="J17" s="7">
        <f>+E17*G17</f>
        <v>0</v>
      </c>
      <c r="K17" s="7">
        <f>+H17*E17</f>
        <v>0</v>
      </c>
      <c r="L17" s="7">
        <f>+I17*E17</f>
        <v>0</v>
      </c>
      <c r="M17" s="27"/>
    </row>
    <row r="18" spans="1:13" customFormat="1" ht="35.1" customHeight="1" x14ac:dyDescent="0.25">
      <c r="A18" s="11" t="s">
        <v>49</v>
      </c>
      <c r="B18" s="55" t="s">
        <v>61</v>
      </c>
      <c r="C18" s="55"/>
      <c r="D18" s="15" t="s">
        <v>22</v>
      </c>
      <c r="E18" s="30">
        <v>1</v>
      </c>
      <c r="F18" s="43">
        <f>+J38</f>
        <v>0</v>
      </c>
      <c r="G18" s="31">
        <f>+ROUND(F18,2)</f>
        <v>0</v>
      </c>
      <c r="H18" s="32">
        <f>+G18*0.22</f>
        <v>0</v>
      </c>
      <c r="I18" s="32">
        <f>+H18+G18</f>
        <v>0</v>
      </c>
      <c r="J18" s="7">
        <f>+E18*G18</f>
        <v>0</v>
      </c>
      <c r="K18" s="7">
        <f>+H18*E18</f>
        <v>0</v>
      </c>
      <c r="L18" s="7">
        <f>+I18*E18</f>
        <v>0</v>
      </c>
      <c r="M18" s="27"/>
    </row>
    <row r="19" spans="1:13" s="20" customFormat="1" ht="35.1" customHeight="1" x14ac:dyDescent="0.25">
      <c r="A19" s="11" t="s">
        <v>50</v>
      </c>
      <c r="B19" s="56" t="s">
        <v>62</v>
      </c>
      <c r="C19" s="57"/>
      <c r="D19" s="15" t="s">
        <v>21</v>
      </c>
      <c r="E19" s="30">
        <v>24</v>
      </c>
      <c r="F19" s="44">
        <f>+J45</f>
        <v>0</v>
      </c>
      <c r="G19" s="31">
        <f>+ROUND(F19,2)</f>
        <v>0</v>
      </c>
      <c r="H19" s="32">
        <f>+G19*0.22</f>
        <v>0</v>
      </c>
      <c r="I19" s="32">
        <f>+H19+G19</f>
        <v>0</v>
      </c>
      <c r="J19" s="7">
        <f>+E19*G19</f>
        <v>0</v>
      </c>
      <c r="K19" s="7">
        <f>+H19*E19</f>
        <v>0</v>
      </c>
      <c r="L19" s="7">
        <f>+I19*E19</f>
        <v>0</v>
      </c>
    </row>
    <row r="20" spans="1:13" customFormat="1" ht="35.1" customHeight="1" x14ac:dyDescent="0.25">
      <c r="A20" s="11" t="s">
        <v>51</v>
      </c>
      <c r="B20" s="71" t="s">
        <v>77</v>
      </c>
      <c r="C20" s="103"/>
      <c r="D20" s="15" t="s">
        <v>22</v>
      </c>
      <c r="E20" s="30">
        <v>1</v>
      </c>
      <c r="F20" s="43">
        <f>+J51</f>
        <v>0</v>
      </c>
      <c r="G20" s="31">
        <f>+ROUND(F20,2)</f>
        <v>0</v>
      </c>
      <c r="H20" s="32">
        <f>+G20*0.22</f>
        <v>0</v>
      </c>
      <c r="I20" s="32">
        <f>+H20+G20</f>
        <v>0</v>
      </c>
      <c r="J20" s="7">
        <f>+E20*G20</f>
        <v>0</v>
      </c>
      <c r="K20" s="7">
        <f>+H20*E20</f>
        <v>0</v>
      </c>
      <c r="L20" s="7">
        <f>+I20*E20</f>
        <v>0</v>
      </c>
    </row>
    <row r="21" spans="1:13" customFormat="1" ht="35.1" customHeight="1" x14ac:dyDescent="0.25">
      <c r="A21" s="70" t="s">
        <v>34</v>
      </c>
      <c r="B21" s="70"/>
      <c r="C21" s="70"/>
      <c r="D21" s="70"/>
      <c r="E21" s="70"/>
      <c r="F21" s="70"/>
      <c r="G21" s="70"/>
      <c r="H21" s="70"/>
      <c r="I21" s="70"/>
      <c r="J21" s="42">
        <f>+SUM(J17:J20)</f>
        <v>0</v>
      </c>
      <c r="K21" s="42">
        <f>+SUM(K17:K20)</f>
        <v>0</v>
      </c>
      <c r="L21" s="42">
        <f>+SUM(L17:L20)</f>
        <v>0</v>
      </c>
      <c r="M21" s="39"/>
    </row>
    <row r="22" spans="1:13" ht="9.9" customHeight="1" x14ac:dyDescent="0.25">
      <c r="A22" s="22"/>
      <c r="B22" s="10"/>
      <c r="C22" s="10"/>
      <c r="D22" s="10"/>
      <c r="E22" s="10"/>
      <c r="F22" s="10"/>
      <c r="G22" s="26"/>
      <c r="H22" s="10"/>
      <c r="I22" s="10"/>
      <c r="J22" s="10"/>
      <c r="K22" s="10"/>
      <c r="L22" s="10"/>
    </row>
    <row r="23" spans="1:13" ht="90" customHeight="1" x14ac:dyDescent="0.25">
      <c r="A23" s="62" t="s">
        <v>76</v>
      </c>
      <c r="B23" s="60"/>
      <c r="C23" s="60"/>
      <c r="D23" s="60"/>
      <c r="E23" s="60"/>
      <c r="F23" s="60"/>
      <c r="G23" s="60"/>
      <c r="H23" s="60"/>
      <c r="I23" s="60"/>
      <c r="J23" s="60"/>
      <c r="K23" s="60"/>
      <c r="L23" s="60"/>
    </row>
    <row r="24" spans="1:13" ht="9.9" customHeight="1" x14ac:dyDescent="0.25">
      <c r="A24" s="22"/>
      <c r="B24" s="10"/>
      <c r="C24" s="10"/>
      <c r="D24" s="10"/>
      <c r="E24" s="10"/>
      <c r="F24" s="10"/>
      <c r="G24" s="26"/>
      <c r="H24" s="10"/>
      <c r="I24" s="10"/>
      <c r="J24" s="10"/>
      <c r="K24" s="10"/>
      <c r="L24" s="10"/>
    </row>
    <row r="25" spans="1:13" s="21" customFormat="1" ht="35.1" customHeight="1" x14ac:dyDescent="0.25">
      <c r="A25" s="70" t="s">
        <v>66</v>
      </c>
      <c r="B25" s="70"/>
      <c r="C25" s="70"/>
      <c r="D25" s="70"/>
      <c r="E25" s="70"/>
      <c r="F25" s="70"/>
      <c r="G25" s="70"/>
      <c r="H25" s="70"/>
      <c r="I25" s="70"/>
      <c r="J25" s="70"/>
      <c r="K25" s="70"/>
      <c r="L25" s="70"/>
    </row>
    <row r="26" spans="1:13" s="40" customFormat="1" ht="45" customHeight="1" x14ac:dyDescent="0.25">
      <c r="A26" s="33" t="s">
        <v>7</v>
      </c>
      <c r="B26" s="33" t="s">
        <v>8</v>
      </c>
      <c r="C26" s="33" t="s">
        <v>69</v>
      </c>
      <c r="D26" s="33" t="s">
        <v>20</v>
      </c>
      <c r="E26" s="33" t="s">
        <v>9</v>
      </c>
      <c r="F26" s="33" t="s">
        <v>27</v>
      </c>
      <c r="G26" s="36" t="s">
        <v>33</v>
      </c>
      <c r="H26" s="33" t="s">
        <v>23</v>
      </c>
      <c r="I26" s="33" t="s">
        <v>24</v>
      </c>
      <c r="J26" s="33" t="s">
        <v>25</v>
      </c>
      <c r="K26" s="33" t="s">
        <v>28</v>
      </c>
      <c r="L26" s="33" t="s">
        <v>26</v>
      </c>
    </row>
    <row r="27" spans="1:13" s="10" customFormat="1" ht="35.1" customHeight="1" x14ac:dyDescent="0.25">
      <c r="A27" s="35" t="s">
        <v>55</v>
      </c>
      <c r="B27" s="47" t="s">
        <v>67</v>
      </c>
      <c r="C27" s="18"/>
      <c r="D27" s="8" t="s">
        <v>41</v>
      </c>
      <c r="E27" s="8">
        <v>1</v>
      </c>
      <c r="F27" s="19"/>
      <c r="G27" s="37">
        <f>ROUND(F27,2)</f>
        <v>0</v>
      </c>
      <c r="H27" s="32">
        <f>+G27*0.22</f>
        <v>0</v>
      </c>
      <c r="I27" s="32">
        <f>+H27+G27</f>
        <v>0</v>
      </c>
      <c r="J27" s="7">
        <f>+E27*G27</f>
        <v>0</v>
      </c>
      <c r="K27" s="7">
        <f>+H27*E27</f>
        <v>0</v>
      </c>
      <c r="L27" s="7">
        <f>+I27*E27</f>
        <v>0</v>
      </c>
    </row>
    <row r="28" spans="1:13" s="10" customFormat="1" ht="35.1" customHeight="1" x14ac:dyDescent="0.25">
      <c r="A28" s="35" t="s">
        <v>56</v>
      </c>
      <c r="B28" s="55" t="s">
        <v>58</v>
      </c>
      <c r="C28" s="58"/>
      <c r="D28" s="8" t="s">
        <v>22</v>
      </c>
      <c r="E28" s="8">
        <v>1</v>
      </c>
      <c r="F28" s="19"/>
      <c r="G28" s="37">
        <f t="shared" ref="G28:G30" si="0">ROUND(F28,2)</f>
        <v>0</v>
      </c>
      <c r="H28" s="32">
        <f t="shared" ref="H28:H30" si="1">+G28*0.22</f>
        <v>0</v>
      </c>
      <c r="I28" s="32">
        <f t="shared" ref="I28:I30" si="2">+H28+G28</f>
        <v>0</v>
      </c>
      <c r="J28" s="7">
        <f t="shared" ref="J28:J30" si="3">+E28*G28</f>
        <v>0</v>
      </c>
      <c r="K28" s="7">
        <f t="shared" ref="K28:K30" si="4">+H28*E28</f>
        <v>0</v>
      </c>
      <c r="L28" s="7">
        <f t="shared" ref="L28:L30" si="5">+I28*E28</f>
        <v>0</v>
      </c>
    </row>
    <row r="29" spans="1:13" s="10" customFormat="1" ht="35.1" customHeight="1" x14ac:dyDescent="0.25">
      <c r="A29" s="35" t="s">
        <v>59</v>
      </c>
      <c r="B29" s="59" t="s">
        <v>57</v>
      </c>
      <c r="C29" s="60"/>
      <c r="D29" s="8" t="s">
        <v>22</v>
      </c>
      <c r="E29" s="8">
        <v>1</v>
      </c>
      <c r="F29" s="19"/>
      <c r="G29" s="37">
        <f t="shared" si="0"/>
        <v>0</v>
      </c>
      <c r="H29" s="32">
        <f t="shared" si="1"/>
        <v>0</v>
      </c>
      <c r="I29" s="32">
        <f t="shared" si="2"/>
        <v>0</v>
      </c>
      <c r="J29" s="7">
        <f t="shared" si="3"/>
        <v>0</v>
      </c>
      <c r="K29" s="7">
        <f t="shared" si="4"/>
        <v>0</v>
      </c>
      <c r="L29" s="7">
        <f t="shared" si="5"/>
        <v>0</v>
      </c>
    </row>
    <row r="30" spans="1:13" s="10" customFormat="1" ht="35.1" customHeight="1" x14ac:dyDescent="0.25">
      <c r="A30" s="35" t="s">
        <v>60</v>
      </c>
      <c r="B30" s="48" t="s">
        <v>81</v>
      </c>
      <c r="C30" s="18"/>
      <c r="D30" s="19"/>
      <c r="E30" s="45"/>
      <c r="F30" s="19"/>
      <c r="G30" s="37">
        <f t="shared" si="0"/>
        <v>0</v>
      </c>
      <c r="H30" s="32">
        <f t="shared" si="1"/>
        <v>0</v>
      </c>
      <c r="I30" s="32">
        <f t="shared" si="2"/>
        <v>0</v>
      </c>
      <c r="J30" s="7">
        <f t="shared" si="3"/>
        <v>0</v>
      </c>
      <c r="K30" s="7">
        <f t="shared" si="4"/>
        <v>0</v>
      </c>
      <c r="L30" s="7">
        <f t="shared" si="5"/>
        <v>0</v>
      </c>
    </row>
    <row r="31" spans="1:13" ht="35.1" customHeight="1" x14ac:dyDescent="0.25">
      <c r="A31" s="65" t="s">
        <v>70</v>
      </c>
      <c r="B31" s="66"/>
      <c r="C31" s="66"/>
      <c r="D31" s="66"/>
      <c r="E31" s="66"/>
      <c r="F31" s="66"/>
      <c r="G31" s="66"/>
      <c r="H31" s="66"/>
      <c r="I31" s="67"/>
      <c r="J31" s="24">
        <f>+SUM(J27:J30)</f>
        <v>0</v>
      </c>
      <c r="K31" s="24">
        <f>+SUM(K27:K30)</f>
        <v>0</v>
      </c>
      <c r="L31" s="24">
        <f>+SUM(L27:L30)</f>
        <v>0</v>
      </c>
    </row>
    <row r="32" spans="1:13" ht="35.1" customHeight="1" x14ac:dyDescent="0.25">
      <c r="A32" s="68"/>
      <c r="B32" s="69"/>
      <c r="C32" s="69"/>
      <c r="D32" s="69"/>
      <c r="E32" s="69"/>
      <c r="F32" s="69"/>
      <c r="G32" s="69"/>
      <c r="H32" s="69"/>
      <c r="I32" s="69"/>
      <c r="J32" s="69"/>
      <c r="K32" s="69"/>
      <c r="L32" s="69"/>
    </row>
    <row r="33" spans="1:12" ht="35.1" customHeight="1" x14ac:dyDescent="0.25">
      <c r="A33" s="70" t="s">
        <v>80</v>
      </c>
      <c r="B33" s="70"/>
      <c r="C33" s="70"/>
      <c r="D33" s="70"/>
      <c r="E33" s="70"/>
      <c r="F33" s="70"/>
      <c r="G33" s="70"/>
      <c r="H33" s="70"/>
      <c r="I33" s="70"/>
      <c r="J33" s="70"/>
      <c r="K33" s="70"/>
      <c r="L33" s="70"/>
    </row>
    <row r="34" spans="1:12" ht="35.1" customHeight="1" x14ac:dyDescent="0.25">
      <c r="A34" s="33" t="s">
        <v>7</v>
      </c>
      <c r="B34" s="33" t="s">
        <v>8</v>
      </c>
      <c r="C34" s="33" t="s">
        <v>69</v>
      </c>
      <c r="D34" s="33" t="s">
        <v>20</v>
      </c>
      <c r="E34" s="33" t="s">
        <v>9</v>
      </c>
      <c r="F34" s="33" t="s">
        <v>27</v>
      </c>
      <c r="G34" s="36" t="s">
        <v>33</v>
      </c>
      <c r="H34" s="33" t="s">
        <v>23</v>
      </c>
      <c r="I34" s="33" t="s">
        <v>24</v>
      </c>
      <c r="J34" s="33" t="s">
        <v>25</v>
      </c>
      <c r="K34" s="33" t="s">
        <v>28</v>
      </c>
      <c r="L34" s="33" t="s">
        <v>26</v>
      </c>
    </row>
    <row r="35" spans="1:12" ht="35.1" customHeight="1" x14ac:dyDescent="0.25">
      <c r="A35" s="35" t="s">
        <v>63</v>
      </c>
      <c r="B35" s="12" t="s">
        <v>67</v>
      </c>
      <c r="C35" s="18"/>
      <c r="D35" s="8" t="s">
        <v>41</v>
      </c>
      <c r="E35" s="8">
        <v>1</v>
      </c>
      <c r="F35" s="19"/>
      <c r="G35" s="37">
        <f t="shared" ref="G35:G37" si="6">ROUND(F35,2)</f>
        <v>0</v>
      </c>
      <c r="H35" s="6">
        <f t="shared" ref="H35:H37" si="7">+G35*0.22</f>
        <v>0</v>
      </c>
      <c r="I35" s="6">
        <f t="shared" ref="I35:I37" si="8">+H35+G35</f>
        <v>0</v>
      </c>
      <c r="J35" s="7">
        <f t="shared" ref="J35:J37" si="9">+E35*G35</f>
        <v>0</v>
      </c>
      <c r="K35" s="7">
        <f t="shared" ref="K35:K37" si="10">+H35*E35</f>
        <v>0</v>
      </c>
      <c r="L35" s="7">
        <f t="shared" ref="L35:L37" si="11">+I35*E35</f>
        <v>0</v>
      </c>
    </row>
    <row r="36" spans="1:12" ht="35.1" customHeight="1" x14ac:dyDescent="0.25">
      <c r="A36" s="35" t="s">
        <v>64</v>
      </c>
      <c r="B36" s="56" t="s">
        <v>57</v>
      </c>
      <c r="C36" s="61"/>
      <c r="D36" s="8" t="s">
        <v>22</v>
      </c>
      <c r="E36" s="8">
        <v>1</v>
      </c>
      <c r="F36" s="19"/>
      <c r="G36" s="37">
        <f t="shared" ref="G36" si="12">ROUND(F36,2)</f>
        <v>0</v>
      </c>
      <c r="H36" s="6">
        <f t="shared" ref="H36" si="13">+G36*0.22</f>
        <v>0</v>
      </c>
      <c r="I36" s="6">
        <f t="shared" ref="I36" si="14">+H36+G36</f>
        <v>0</v>
      </c>
      <c r="J36" s="7">
        <f t="shared" ref="J36" si="15">+E36*G36</f>
        <v>0</v>
      </c>
      <c r="K36" s="7">
        <f t="shared" ref="K36" si="16">+H36*E36</f>
        <v>0</v>
      </c>
      <c r="L36" s="7">
        <f t="shared" ref="L36" si="17">+I36*E36</f>
        <v>0</v>
      </c>
    </row>
    <row r="37" spans="1:12" ht="35.1" customHeight="1" x14ac:dyDescent="0.25">
      <c r="A37" s="35" t="s">
        <v>65</v>
      </c>
      <c r="B37" s="14" t="s">
        <v>79</v>
      </c>
      <c r="C37" s="18"/>
      <c r="D37" s="19"/>
      <c r="E37" s="45"/>
      <c r="F37" s="19"/>
      <c r="G37" s="37">
        <f t="shared" si="6"/>
        <v>0</v>
      </c>
      <c r="H37" s="6">
        <f t="shared" si="7"/>
        <v>0</v>
      </c>
      <c r="I37" s="6">
        <f t="shared" si="8"/>
        <v>0</v>
      </c>
      <c r="J37" s="7">
        <f t="shared" si="9"/>
        <v>0</v>
      </c>
      <c r="K37" s="7">
        <f t="shared" si="10"/>
        <v>0</v>
      </c>
      <c r="L37" s="7">
        <f t="shared" si="11"/>
        <v>0</v>
      </c>
    </row>
    <row r="38" spans="1:12" ht="35.1" customHeight="1" x14ac:dyDescent="0.25">
      <c r="A38" s="65" t="s">
        <v>71</v>
      </c>
      <c r="B38" s="66"/>
      <c r="C38" s="66"/>
      <c r="D38" s="66"/>
      <c r="E38" s="66"/>
      <c r="F38" s="66"/>
      <c r="G38" s="66"/>
      <c r="H38" s="66"/>
      <c r="I38" s="67"/>
      <c r="J38" s="24">
        <f>+SUM(J35:J37)</f>
        <v>0</v>
      </c>
      <c r="K38" s="24">
        <f>+SUM(K35:K37)</f>
        <v>0</v>
      </c>
      <c r="L38" s="24">
        <f>+SUM(L35:L37)</f>
        <v>0</v>
      </c>
    </row>
    <row r="39" spans="1:12" ht="35.1" customHeight="1" x14ac:dyDescent="0.25">
      <c r="A39" s="68"/>
      <c r="B39" s="69"/>
      <c r="C39" s="69"/>
      <c r="D39" s="69"/>
      <c r="E39" s="69"/>
      <c r="F39" s="69"/>
      <c r="G39" s="69"/>
      <c r="H39" s="69"/>
      <c r="I39" s="69"/>
      <c r="J39" s="69"/>
      <c r="K39" s="69"/>
      <c r="L39" s="69"/>
    </row>
    <row r="40" spans="1:12" customFormat="1" ht="35.1" customHeight="1" x14ac:dyDescent="0.25">
      <c r="A40" s="70" t="s">
        <v>68</v>
      </c>
      <c r="B40" s="70"/>
      <c r="C40" s="70"/>
      <c r="D40" s="70"/>
      <c r="E40" s="70"/>
      <c r="F40" s="70"/>
      <c r="G40" s="70"/>
      <c r="H40" s="70"/>
      <c r="I40" s="70"/>
      <c r="J40" s="70"/>
      <c r="K40" s="77"/>
      <c r="L40" s="77"/>
    </row>
    <row r="41" spans="1:12" s="34" customFormat="1" ht="45" customHeight="1" x14ac:dyDescent="0.3">
      <c r="A41" s="33" t="s">
        <v>7</v>
      </c>
      <c r="B41" s="73" t="s">
        <v>35</v>
      </c>
      <c r="C41" s="85"/>
      <c r="D41" s="33" t="s">
        <v>20</v>
      </c>
      <c r="E41" s="33" t="s">
        <v>36</v>
      </c>
      <c r="F41" s="33" t="s">
        <v>27</v>
      </c>
      <c r="G41" s="41" t="s">
        <v>33</v>
      </c>
      <c r="H41" s="33" t="s">
        <v>23</v>
      </c>
      <c r="I41" s="33" t="s">
        <v>24</v>
      </c>
      <c r="J41" s="33" t="s">
        <v>25</v>
      </c>
      <c r="K41" s="33" t="s">
        <v>28</v>
      </c>
      <c r="L41" s="33" t="s">
        <v>26</v>
      </c>
    </row>
    <row r="42" spans="1:12" customFormat="1" ht="35.1" customHeight="1" x14ac:dyDescent="0.25">
      <c r="A42" s="15" t="s">
        <v>32</v>
      </c>
      <c r="B42" s="71" t="s">
        <v>37</v>
      </c>
      <c r="C42" s="78"/>
      <c r="D42" s="15" t="s">
        <v>38</v>
      </c>
      <c r="E42" s="16">
        <v>30</v>
      </c>
      <c r="F42" s="86"/>
      <c r="G42" s="89">
        <f>+ROUND(F42,2)</f>
        <v>0</v>
      </c>
      <c r="H42" s="79">
        <f>+G42*0.22</f>
        <v>0</v>
      </c>
      <c r="I42" s="79">
        <f>+H42+G42</f>
        <v>0</v>
      </c>
      <c r="J42" s="7">
        <f>+E42*$G$42</f>
        <v>0</v>
      </c>
      <c r="K42" s="7">
        <f>+$H$42*E42</f>
        <v>0</v>
      </c>
      <c r="L42" s="7">
        <f>+$I$42*E42</f>
        <v>0</v>
      </c>
    </row>
    <row r="43" spans="1:12" customFormat="1" ht="35.1" customHeight="1" x14ac:dyDescent="0.25">
      <c r="A43" s="15" t="s">
        <v>31</v>
      </c>
      <c r="B43" s="71" t="s">
        <v>42</v>
      </c>
      <c r="C43" s="78"/>
      <c r="D43" s="25" t="s">
        <v>43</v>
      </c>
      <c r="E43" s="16">
        <v>2</v>
      </c>
      <c r="F43" s="87"/>
      <c r="G43" s="90"/>
      <c r="H43" s="80"/>
      <c r="I43" s="80"/>
      <c r="J43" s="7">
        <f t="shared" ref="J43:J44" si="18">+E43*$G$42</f>
        <v>0</v>
      </c>
      <c r="K43" s="7">
        <f t="shared" ref="K43:K44" si="19">+$H$42*E43</f>
        <v>0</v>
      </c>
      <c r="L43" s="7">
        <f t="shared" ref="L43:L44" si="20">+$I$42*E43</f>
        <v>0</v>
      </c>
    </row>
    <row r="44" spans="1:12" customFormat="1" ht="35.1" customHeight="1" x14ac:dyDescent="0.25">
      <c r="A44" s="15" t="s">
        <v>39</v>
      </c>
      <c r="B44" s="71" t="s">
        <v>40</v>
      </c>
      <c r="C44" s="78"/>
      <c r="D44" s="15" t="s">
        <v>38</v>
      </c>
      <c r="E44" s="17">
        <v>10</v>
      </c>
      <c r="F44" s="88"/>
      <c r="G44" s="91"/>
      <c r="H44" s="81"/>
      <c r="I44" s="81"/>
      <c r="J44" s="7">
        <f t="shared" si="18"/>
        <v>0</v>
      </c>
      <c r="K44" s="7">
        <f t="shared" si="19"/>
        <v>0</v>
      </c>
      <c r="L44" s="7">
        <f t="shared" si="20"/>
        <v>0</v>
      </c>
    </row>
    <row r="45" spans="1:12" customFormat="1" ht="35.1" customHeight="1" x14ac:dyDescent="0.25">
      <c r="A45" s="63" t="s">
        <v>78</v>
      </c>
      <c r="B45" s="64"/>
      <c r="C45" s="64"/>
      <c r="D45" s="64"/>
      <c r="E45" s="64"/>
      <c r="F45" s="64"/>
      <c r="G45" s="64"/>
      <c r="H45" s="64"/>
      <c r="I45" s="64"/>
      <c r="J45" s="24">
        <f>+SUM(J40:J44)</f>
        <v>0</v>
      </c>
      <c r="K45" s="24">
        <f>+SUM(K40:K44)</f>
        <v>0</v>
      </c>
      <c r="L45" s="24">
        <f>+SUM(L40:L44)</f>
        <v>0</v>
      </c>
    </row>
    <row r="46" spans="1:12" ht="35.1" customHeight="1" x14ac:dyDescent="0.25">
      <c r="A46" s="49"/>
      <c r="B46" s="49"/>
      <c r="C46" s="49"/>
      <c r="D46" s="49"/>
      <c r="E46" s="49"/>
      <c r="F46" s="49"/>
      <c r="G46" s="49"/>
      <c r="H46" s="49"/>
      <c r="I46" s="49"/>
      <c r="J46" s="50"/>
      <c r="K46" s="50"/>
      <c r="L46" s="50"/>
    </row>
    <row r="47" spans="1:12" ht="35.1" customHeight="1" x14ac:dyDescent="0.25">
      <c r="A47" s="70" t="s">
        <v>74</v>
      </c>
      <c r="B47" s="70"/>
      <c r="C47" s="70"/>
      <c r="D47" s="70"/>
      <c r="E47" s="70"/>
      <c r="F47" s="70"/>
      <c r="G47" s="70"/>
      <c r="H47" s="70"/>
      <c r="I47" s="70"/>
      <c r="J47" s="70"/>
      <c r="K47" s="70"/>
      <c r="L47" s="70"/>
    </row>
    <row r="48" spans="1:12" ht="35.1" customHeight="1" x14ac:dyDescent="0.25">
      <c r="A48" s="33" t="s">
        <v>7</v>
      </c>
      <c r="B48" s="73" t="s">
        <v>8</v>
      </c>
      <c r="C48" s="74"/>
      <c r="D48" s="33" t="s">
        <v>20</v>
      </c>
      <c r="E48" s="33" t="s">
        <v>9</v>
      </c>
      <c r="F48" s="33" t="s">
        <v>27</v>
      </c>
      <c r="G48" s="36" t="s">
        <v>33</v>
      </c>
      <c r="H48" s="33" t="s">
        <v>23</v>
      </c>
      <c r="I48" s="33" t="s">
        <v>24</v>
      </c>
      <c r="J48" s="33" t="s">
        <v>25</v>
      </c>
      <c r="K48" s="33" t="s">
        <v>28</v>
      </c>
      <c r="L48" s="33" t="s">
        <v>26</v>
      </c>
    </row>
    <row r="49" spans="1:12" customFormat="1" ht="35.1" customHeight="1" x14ac:dyDescent="0.25">
      <c r="A49" s="35" t="s">
        <v>52</v>
      </c>
      <c r="B49" s="71" t="s">
        <v>72</v>
      </c>
      <c r="C49" s="72"/>
      <c r="D49" s="15" t="s">
        <v>22</v>
      </c>
      <c r="E49" s="30">
        <v>1</v>
      </c>
      <c r="F49" s="46"/>
      <c r="G49" s="31">
        <f>+ROUND(F49,2)</f>
        <v>0</v>
      </c>
      <c r="H49" s="32">
        <f t="shared" ref="H49:H50" si="21">+G49*0.22</f>
        <v>0</v>
      </c>
      <c r="I49" s="32">
        <f t="shared" ref="I49:I50" si="22">+H49+G49</f>
        <v>0</v>
      </c>
      <c r="J49" s="7">
        <f t="shared" ref="J49:J50" si="23">+E49*G49</f>
        <v>0</v>
      </c>
      <c r="K49" s="7">
        <f t="shared" ref="K49:K50" si="24">+H49*E49</f>
        <v>0</v>
      </c>
      <c r="L49" s="7">
        <f t="shared" ref="L49:L50" si="25">+I49*E49</f>
        <v>0</v>
      </c>
    </row>
    <row r="50" spans="1:12" s="20" customFormat="1" ht="35.1" customHeight="1" x14ac:dyDescent="0.25">
      <c r="A50" s="11" t="s">
        <v>53</v>
      </c>
      <c r="B50" s="55" t="s">
        <v>73</v>
      </c>
      <c r="C50" s="55"/>
      <c r="D50" s="15" t="s">
        <v>21</v>
      </c>
      <c r="E50" s="30">
        <v>24</v>
      </c>
      <c r="F50" s="46"/>
      <c r="G50" s="31">
        <f>+ROUND(F50,2)</f>
        <v>0</v>
      </c>
      <c r="H50" s="32">
        <f t="shared" si="21"/>
        <v>0</v>
      </c>
      <c r="I50" s="32">
        <f t="shared" si="22"/>
        <v>0</v>
      </c>
      <c r="J50" s="7">
        <f t="shared" si="23"/>
        <v>0</v>
      </c>
      <c r="K50" s="7">
        <f t="shared" si="24"/>
        <v>0</v>
      </c>
      <c r="L50" s="7">
        <f t="shared" si="25"/>
        <v>0</v>
      </c>
    </row>
    <row r="51" spans="1:12" ht="35.1" customHeight="1" x14ac:dyDescent="0.25">
      <c r="A51" s="65" t="s">
        <v>75</v>
      </c>
      <c r="B51" s="66"/>
      <c r="C51" s="66"/>
      <c r="D51" s="66"/>
      <c r="E51" s="66"/>
      <c r="F51" s="66"/>
      <c r="G51" s="66"/>
      <c r="H51" s="66"/>
      <c r="I51" s="67"/>
      <c r="J51" s="24">
        <f>+SUM(J49:J50)</f>
        <v>0</v>
      </c>
      <c r="K51" s="24">
        <f>+SUM(K49:K50)</f>
        <v>0</v>
      </c>
      <c r="L51" s="24">
        <f>+SUM(L49:L50)</f>
        <v>0</v>
      </c>
    </row>
    <row r="52" spans="1:12" ht="9.9" customHeight="1" x14ac:dyDescent="0.25">
      <c r="A52" s="49"/>
      <c r="B52" s="49"/>
      <c r="C52" s="49"/>
      <c r="D52" s="49"/>
      <c r="E52" s="49"/>
      <c r="F52" s="49"/>
      <c r="G52" s="49"/>
      <c r="H52" s="49"/>
      <c r="I52" s="49"/>
      <c r="J52" s="50"/>
      <c r="K52" s="50"/>
      <c r="L52" s="50"/>
    </row>
    <row r="53" spans="1:12" ht="90" customHeight="1" x14ac:dyDescent="0.25">
      <c r="A53" s="51" t="s">
        <v>46</v>
      </c>
      <c r="B53" s="52"/>
      <c r="C53" s="52"/>
      <c r="D53" s="52"/>
      <c r="E53" s="52"/>
      <c r="F53" s="52"/>
      <c r="G53" s="52"/>
      <c r="H53" s="52"/>
      <c r="I53" s="52"/>
      <c r="J53" s="50"/>
      <c r="K53" s="50"/>
      <c r="L53" s="50"/>
    </row>
    <row r="54" spans="1:12" ht="9.9" customHeight="1" x14ac:dyDescent="0.25">
      <c r="A54" s="102"/>
      <c r="B54" s="102"/>
      <c r="C54" s="102"/>
      <c r="D54" s="102"/>
      <c r="E54" s="102"/>
      <c r="F54" s="102"/>
      <c r="G54" s="102"/>
      <c r="H54" s="102"/>
      <c r="I54" s="102"/>
      <c r="J54" s="102"/>
      <c r="K54" s="102"/>
      <c r="L54" s="102"/>
    </row>
    <row r="55" spans="1:12" ht="24.9" customHeight="1" x14ac:dyDescent="0.25">
      <c r="A55" s="10" t="s">
        <v>18</v>
      </c>
      <c r="B55" s="9"/>
      <c r="C55" s="53" t="s">
        <v>11</v>
      </c>
      <c r="D55" s="54"/>
      <c r="E55" s="54"/>
      <c r="F55" s="54"/>
      <c r="G55" s="54"/>
      <c r="H55" s="54"/>
      <c r="I55" s="54"/>
      <c r="J55" s="53" t="s">
        <v>17</v>
      </c>
      <c r="K55" s="53"/>
      <c r="L55" s="53"/>
    </row>
    <row r="56" spans="1:12" ht="24.9" customHeight="1" x14ac:dyDescent="0.25">
      <c r="A56" s="10" t="s">
        <v>12</v>
      </c>
      <c r="B56" s="9"/>
      <c r="C56" s="54"/>
      <c r="D56" s="54"/>
      <c r="E56" s="54"/>
      <c r="F56" s="54"/>
      <c r="G56" s="54"/>
      <c r="H56" s="54"/>
      <c r="I56" s="54"/>
      <c r="J56" s="53"/>
      <c r="K56" s="53"/>
      <c r="L56" s="53"/>
    </row>
  </sheetData>
  <sheetProtection algorithmName="SHA-512" hashValue="4dDkKk9veaj2Kdrz+cqbs20LlsJhb/HhO9nIGMC52nbSKtg9gBO+Sa4PlZ9GijCR4GBA92LphD/W1puGmZVaiQ==" saltValue="GFEVhLeJLsEbxlyvSxPRQQ==" spinCount="100000" sheet="1" selectLockedCells="1"/>
  <mergeCells count="64">
    <mergeCell ref="A12:B12"/>
    <mergeCell ref="D12:L12"/>
    <mergeCell ref="A10:B10"/>
    <mergeCell ref="A54:L54"/>
    <mergeCell ref="J55:L56"/>
    <mergeCell ref="A51:I51"/>
    <mergeCell ref="B17:C17"/>
    <mergeCell ref="A21:I21"/>
    <mergeCell ref="A31:I31"/>
    <mergeCell ref="A25:L25"/>
    <mergeCell ref="B20:C20"/>
    <mergeCell ref="A13:K13"/>
    <mergeCell ref="C10:L10"/>
    <mergeCell ref="A11:B11"/>
    <mergeCell ref="D11:L11"/>
    <mergeCell ref="A46:L46"/>
    <mergeCell ref="A1:B1"/>
    <mergeCell ref="C1:L1"/>
    <mergeCell ref="A2:B2"/>
    <mergeCell ref="C2:L2"/>
    <mergeCell ref="A3:B3"/>
    <mergeCell ref="C3:L3"/>
    <mergeCell ref="A7:B7"/>
    <mergeCell ref="C7:L7"/>
    <mergeCell ref="A8:B8"/>
    <mergeCell ref="C8:L8"/>
    <mergeCell ref="A9:B9"/>
    <mergeCell ref="C9:L9"/>
    <mergeCell ref="A4:B4"/>
    <mergeCell ref="C4:L4"/>
    <mergeCell ref="A5:B5"/>
    <mergeCell ref="C5:L5"/>
    <mergeCell ref="A6:B6"/>
    <mergeCell ref="C6:L6"/>
    <mergeCell ref="D14:L14"/>
    <mergeCell ref="A33:L33"/>
    <mergeCell ref="A40:L40"/>
    <mergeCell ref="B42:C42"/>
    <mergeCell ref="B43:C43"/>
    <mergeCell ref="I42:I44"/>
    <mergeCell ref="A32:L32"/>
    <mergeCell ref="B16:C16"/>
    <mergeCell ref="A15:L15"/>
    <mergeCell ref="B44:C44"/>
    <mergeCell ref="B41:C41"/>
    <mergeCell ref="F42:F44"/>
    <mergeCell ref="G42:G44"/>
    <mergeCell ref="H42:H44"/>
    <mergeCell ref="A52:L52"/>
    <mergeCell ref="A53:L53"/>
    <mergeCell ref="C55:I56"/>
    <mergeCell ref="B18:C18"/>
    <mergeCell ref="B19:C19"/>
    <mergeCell ref="B28:C28"/>
    <mergeCell ref="B29:C29"/>
    <mergeCell ref="B36:C36"/>
    <mergeCell ref="A23:L23"/>
    <mergeCell ref="A45:I45"/>
    <mergeCell ref="A38:I38"/>
    <mergeCell ref="A39:L39"/>
    <mergeCell ref="A47:L47"/>
    <mergeCell ref="B50:C50"/>
    <mergeCell ref="B49:C49"/>
    <mergeCell ref="B48:C48"/>
  </mergeCells>
  <printOptions horizontalCentered="1" verticalCentered="1"/>
  <pageMargins left="0.39370078740157483" right="0.39370078740157483" top="0.39370078740157483" bottom="0.39370078740157483" header="0" footer="0"/>
  <pageSetup paperSize="9" scale="71" fitToHeight="0" orientation="landscape" r:id="rId1"/>
  <headerFooter alignWithMargins="0"/>
  <rowBreaks count="2" manualBreakCount="2">
    <brk id="24" max="11" man="1"/>
    <brk id="45" max="11"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Predračun</vt:lpstr>
      <vt:lpstr>Predračun!_Ref198551359</vt:lpstr>
      <vt:lpstr>Predračun!Področje_tiskanja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2014-04-28T08:27:25Z</dcterms:created>
  <dcterms:modified xsi:type="dcterms:W3CDTF">2026-06-11T13:10:19Z</dcterms:modified>
</cp:coreProperties>
</file>